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<sst xmlns="http://schemas.openxmlformats.org/spreadsheetml/2006/main" count="82" uniqueCount="56">
  <si>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</si>
  <si>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</si>
  <si>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</si>
  <si>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</si>
  <si>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</si>
  <si>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</si>
  <si>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</si>
  <si>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</si>
  <si>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</si>
  <si>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</si>
  <si>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</si>
  <si>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</si>
  <si>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</si>
  <si>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</si>
  <si>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</si>
  <si>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</si>
  <si>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</si>
  <si>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</si>
  <si>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</si>
  <si>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</si>
  <si>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</si>
  <si>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</si>
  <si>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</si>
  <si>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</si>
  <si>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</si>
  <si>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</si>
  <si>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</si>
  <si>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</si>
  <si>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</si>
  <si>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</si>
  <si>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</si>
  <si>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</si>
  <si>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</si>
  <si>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</si>
  <si>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</si>
  <si>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</si>
  <si>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</si>
  <si>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</si>
  <si>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</si>
  <si>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Чарозеро</t>
  </si>
  <si>
    <t xml:space="preserve"> 0,4 Чарозеро ТСН 1 ао RS</t>
  </si>
  <si>
    <t xml:space="preserve"> 0,4 Чарозеро ТСН 2 ао RS</t>
  </si>
  <si>
    <t xml:space="preserve"> 10 Чарозеро Т 1 ао RS</t>
  </si>
  <si>
    <t xml:space="preserve"> 10 Чарозеро Т 1 ап RS</t>
  </si>
  <si>
    <t xml:space="preserve"> 10 Чарозеро Т 2 ао RS</t>
  </si>
  <si>
    <t xml:space="preserve"> 10 Чарозеро Т 2 ап RS</t>
  </si>
  <si>
    <t xml:space="preserve"> 10 Чарозеро-Кузнецово ао RS</t>
  </si>
  <si>
    <t xml:space="preserve"> 10 Чарозеро-Кузнецово ап RS</t>
  </si>
  <si>
    <t xml:space="preserve"> 10 Чарозеро-Подосеново ао RS</t>
  </si>
  <si>
    <t xml:space="preserve"> 10 Чарозеро-Подосеново ап RS</t>
  </si>
  <si>
    <t xml:space="preserve"> 10 Чарозеро-Правильный путь ао RS</t>
  </si>
  <si>
    <t xml:space="preserve"> 10 Чарозеро-Правильный путь ап RS</t>
  </si>
  <si>
    <t xml:space="preserve"> 10 Чарозеро-Ракула ао RS</t>
  </si>
  <si>
    <t xml:space="preserve"> 10 Чарозеро-Ракула ап RS</t>
  </si>
  <si>
    <t xml:space="preserve"> 10 Чарозеро-Чарозеро ао RS</t>
  </si>
  <si>
    <t xml:space="preserve"> 10 Чарозеро-Чарозеро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</si>
</sst>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C33" sqref="C3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2.5460000000000003</v>
      </c>
      <c r="D8" s="15">
        <v>2.5580000000000003</v>
      </c>
      <c r="E8" s="15">
        <v>2.57</v>
      </c>
      <c r="F8" s="15">
        <v>2.5540000000000003</v>
      </c>
      <c r="G8" s="15">
        <v>2.5540000000000003</v>
      </c>
      <c r="H8" s="15">
        <v>2.5260000000000002</v>
      </c>
      <c r="I8" s="15">
        <v>2.524</v>
      </c>
      <c r="J8" s="15">
        <v>2.5500000000000003</v>
      </c>
      <c r="K8" s="15">
        <v>2.5300000000000002</v>
      </c>
      <c r="L8" s="16">
        <v>2.52</v>
      </c>
      <c r="M8" s="16">
        <v>2.5220000000000002</v>
      </c>
      <c r="N8" s="16">
        <v>2.532</v>
      </c>
      <c r="O8" s="16">
        <v>2.56</v>
      </c>
      <c r="P8" s="16">
        <v>2.556</v>
      </c>
      <c r="Q8" s="16">
        <v>2.5420000000000003</v>
      </c>
      <c r="R8" s="16">
        <v>2.536</v>
      </c>
      <c r="S8" s="16">
        <v>2.516</v>
      </c>
      <c r="T8" s="16">
        <v>2.5220000000000002</v>
      </c>
      <c r="U8" s="16">
        <v>2.5340000000000003</v>
      </c>
      <c r="V8" s="16">
        <v>2.548</v>
      </c>
      <c r="W8" s="16">
        <v>2.5460000000000003</v>
      </c>
      <c r="X8" s="16">
        <v>2.556</v>
      </c>
      <c r="Y8" s="16">
        <v>2.58</v>
      </c>
      <c r="Z8" s="55">
        <v>2.5880000000000001</v>
      </c>
      <c r="AA8" s="23">
        <v>61.069999999999993</v>
      </c>
    </row>
    <row r="9" spans="1:27" x14ac:dyDescent="0.2">
      <c r="A9" s="7"/>
      <c r="B9" s="8" t="s">
        <v>41</v>
      </c>
      <c r="C9" s="14">
        <v>6.92</v>
      </c>
      <c r="D9" s="15">
        <v>6.9420000000000002</v>
      </c>
      <c r="E9" s="15">
        <v>6.9720000000000004</v>
      </c>
      <c r="F9" s="15">
        <v>6.94</v>
      </c>
      <c r="G9" s="15">
        <v>6.96</v>
      </c>
      <c r="H9" s="15">
        <v>6.8760000000000003</v>
      </c>
      <c r="I9" s="15">
        <v>6.87</v>
      </c>
      <c r="J9" s="15">
        <v>6.9380000000000006</v>
      </c>
      <c r="K9" s="15">
        <v>5.4380000000000006</v>
      </c>
      <c r="L9" s="16">
        <v>4.0960000000000001</v>
      </c>
      <c r="M9" s="16">
        <v>4.0999999999999996</v>
      </c>
      <c r="N9" s="16">
        <v>4.1280000000000001</v>
      </c>
      <c r="O9" s="16">
        <v>4.1720000000000006</v>
      </c>
      <c r="P9" s="16">
        <v>4.1680000000000001</v>
      </c>
      <c r="Q9" s="16">
        <v>4.1539999999999999</v>
      </c>
      <c r="R9" s="16">
        <v>4.1340000000000003</v>
      </c>
      <c r="S9" s="16">
        <v>4.1020000000000003</v>
      </c>
      <c r="T9" s="16">
        <v>4.1059999999999999</v>
      </c>
      <c r="U9" s="16">
        <v>4.1219999999999999</v>
      </c>
      <c r="V9" s="16">
        <v>4.1539999999999999</v>
      </c>
      <c r="W9" s="16">
        <v>4.1539999999999999</v>
      </c>
      <c r="X9" s="16">
        <v>4.17</v>
      </c>
      <c r="Y9" s="16">
        <v>4.2060000000000004</v>
      </c>
      <c r="Z9" s="55">
        <v>4.2120000000000006</v>
      </c>
      <c r="AA9" s="65">
        <v>123.03399999999999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25.2</v>
      </c>
      <c r="D11" s="15">
        <v>26.6</v>
      </c>
      <c r="E11" s="15">
        <v>24.6</v>
      </c>
      <c r="F11" s="15">
        <v>24</v>
      </c>
      <c r="G11" s="15">
        <v>25.400000000000002</v>
      </c>
      <c r="H11" s="15">
        <v>27.2</v>
      </c>
      <c r="I11" s="15">
        <v>34.800000000000004</v>
      </c>
      <c r="J11" s="15">
        <v>48.4</v>
      </c>
      <c r="K11" s="15">
        <v>52.4</v>
      </c>
      <c r="L11" s="16">
        <v>49</v>
      </c>
      <c r="M11" s="16">
        <v>42</v>
      </c>
      <c r="N11" s="16">
        <v>39.200000000000003</v>
      </c>
      <c r="O11" s="16">
        <v>42</v>
      </c>
      <c r="P11" s="16">
        <v>43.6</v>
      </c>
      <c r="Q11" s="16">
        <v>34.6</v>
      </c>
      <c r="R11" s="16">
        <v>35.200000000000003</v>
      </c>
      <c r="S11" s="16">
        <v>41</v>
      </c>
      <c r="T11" s="16">
        <v>44.2</v>
      </c>
      <c r="U11" s="16">
        <v>44.2</v>
      </c>
      <c r="V11" s="16">
        <v>46.2</v>
      </c>
      <c r="W11" s="16">
        <v>40</v>
      </c>
      <c r="X11" s="16">
        <v>35.200000000000003</v>
      </c>
      <c r="Y11" s="16">
        <v>30.8</v>
      </c>
      <c r="Z11" s="55">
        <v>28.6</v>
      </c>
      <c r="AA11" s="65">
        <v>884.4000000000002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59</v>
      </c>
      <c r="D13" s="15">
        <v>58.800000000000004</v>
      </c>
      <c r="E13" s="15">
        <v>58.2</v>
      </c>
      <c r="F13" s="15">
        <v>58</v>
      </c>
      <c r="G13" s="15">
        <v>58.6</v>
      </c>
      <c r="H13" s="15">
        <v>59.2</v>
      </c>
      <c r="I13" s="15">
        <v>70.8</v>
      </c>
      <c r="J13" s="15">
        <v>80.2</v>
      </c>
      <c r="K13" s="15">
        <v>86.8</v>
      </c>
      <c r="L13" s="16">
        <v>89</v>
      </c>
      <c r="M13" s="16">
        <v>83.2</v>
      </c>
      <c r="N13" s="16">
        <v>78</v>
      </c>
      <c r="O13" s="16">
        <v>77.600000000000009</v>
      </c>
      <c r="P13" s="16">
        <v>80.600000000000009</v>
      </c>
      <c r="Q13" s="16">
        <v>77.8</v>
      </c>
      <c r="R13" s="16">
        <v>79.8</v>
      </c>
      <c r="S13" s="16">
        <v>88.8</v>
      </c>
      <c r="T13" s="16">
        <v>87.600000000000009</v>
      </c>
      <c r="U13" s="16">
        <v>87.4</v>
      </c>
      <c r="V13" s="16">
        <v>82.8</v>
      </c>
      <c r="W13" s="16">
        <v>78.8</v>
      </c>
      <c r="X13" s="16">
        <v>70.8</v>
      </c>
      <c r="Y13" s="16">
        <v>65.8</v>
      </c>
      <c r="Z13" s="55">
        <v>61.6</v>
      </c>
      <c r="AA13" s="65">
        <v>1779.1999999999998</v>
      </c>
    </row>
    <row r="14" spans="1:27" x14ac:dyDescent="0.2">
      <c r="A14" s="7"/>
      <c r="B14" s="8" t="s">
        <v>46</v>
      </c>
      <c r="C14" s="14">
        <v>27.150000000000002</v>
      </c>
      <c r="D14" s="15">
        <v>27.3</v>
      </c>
      <c r="E14" s="15">
        <v>27.6</v>
      </c>
      <c r="F14" s="15">
        <v>27.6</v>
      </c>
      <c r="G14" s="15">
        <v>27.6</v>
      </c>
      <c r="H14" s="15">
        <v>27.150000000000002</v>
      </c>
      <c r="I14" s="15">
        <v>27.900000000000002</v>
      </c>
      <c r="J14" s="15">
        <v>28.35</v>
      </c>
      <c r="K14" s="15">
        <v>29.400000000000002</v>
      </c>
      <c r="L14" s="16">
        <v>28.8</v>
      </c>
      <c r="M14" s="16">
        <v>27.75</v>
      </c>
      <c r="N14" s="16">
        <v>27.75</v>
      </c>
      <c r="O14" s="16">
        <v>28.8</v>
      </c>
      <c r="P14" s="16">
        <v>28.8</v>
      </c>
      <c r="Q14" s="16">
        <v>28.35</v>
      </c>
      <c r="R14" s="16">
        <v>26.7</v>
      </c>
      <c r="S14" s="16">
        <v>26.400000000000002</v>
      </c>
      <c r="T14" s="16">
        <v>27</v>
      </c>
      <c r="U14" s="16">
        <v>26.55</v>
      </c>
      <c r="V14" s="16">
        <v>26.400000000000002</v>
      </c>
      <c r="W14" s="16">
        <v>26.1</v>
      </c>
      <c r="X14" s="16">
        <v>25.8</v>
      </c>
      <c r="Y14" s="16">
        <v>25.95</v>
      </c>
      <c r="Z14" s="55">
        <v>25.8</v>
      </c>
      <c r="AA14" s="65">
        <v>657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3.75</v>
      </c>
      <c r="D16" s="15">
        <v>3.9</v>
      </c>
      <c r="E16" s="15">
        <v>3.75</v>
      </c>
      <c r="F16" s="15">
        <v>4.05</v>
      </c>
      <c r="G16" s="15">
        <v>3.45</v>
      </c>
      <c r="H16" s="15">
        <v>4.6500000000000004</v>
      </c>
      <c r="I16" s="15">
        <v>9.15</v>
      </c>
      <c r="J16" s="15">
        <v>11.4</v>
      </c>
      <c r="K16" s="15">
        <v>9.6</v>
      </c>
      <c r="L16" s="16">
        <v>6.9</v>
      </c>
      <c r="M16" s="16">
        <v>6.45</v>
      </c>
      <c r="N16" s="16">
        <v>5.4</v>
      </c>
      <c r="O16" s="16">
        <v>6.75</v>
      </c>
      <c r="P16" s="16">
        <v>7.5</v>
      </c>
      <c r="Q16" s="16">
        <v>6.45</v>
      </c>
      <c r="R16" s="16">
        <v>8.85</v>
      </c>
      <c r="S16" s="16">
        <v>10.050000000000001</v>
      </c>
      <c r="T16" s="16">
        <v>11.4</v>
      </c>
      <c r="U16" s="16">
        <v>11.55</v>
      </c>
      <c r="V16" s="16">
        <v>10.65</v>
      </c>
      <c r="W16" s="16">
        <v>10.050000000000001</v>
      </c>
      <c r="X16" s="16">
        <v>7.05</v>
      </c>
      <c r="Y16" s="16">
        <v>5.4</v>
      </c>
      <c r="Z16" s="55">
        <v>4.6500000000000004</v>
      </c>
      <c r="AA16" s="65">
        <v>172.80000000000004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4.9000000000000004</v>
      </c>
      <c r="D18" s="15">
        <v>4.9000000000000004</v>
      </c>
      <c r="E18" s="15">
        <v>4.9000000000000004</v>
      </c>
      <c r="F18" s="15">
        <v>4.9000000000000004</v>
      </c>
      <c r="G18" s="15">
        <v>4.8</v>
      </c>
      <c r="H18" s="15">
        <v>5</v>
      </c>
      <c r="I18" s="15">
        <v>7.4</v>
      </c>
      <c r="J18" s="15">
        <v>7.2</v>
      </c>
      <c r="K18" s="15">
        <v>10</v>
      </c>
      <c r="L18" s="16">
        <v>10.8</v>
      </c>
      <c r="M18" s="16">
        <v>10.1</v>
      </c>
      <c r="N18" s="16">
        <v>9.8000000000000007</v>
      </c>
      <c r="O18" s="16">
        <v>8.8000000000000007</v>
      </c>
      <c r="P18" s="16">
        <v>10.4</v>
      </c>
      <c r="Q18" s="16">
        <v>10.1</v>
      </c>
      <c r="R18" s="16">
        <v>11.5</v>
      </c>
      <c r="S18" s="16">
        <v>10.5</v>
      </c>
      <c r="T18" s="16">
        <v>12.5</v>
      </c>
      <c r="U18" s="16">
        <v>11</v>
      </c>
      <c r="V18" s="16">
        <v>9.2000000000000011</v>
      </c>
      <c r="W18" s="16">
        <v>10.200000000000001</v>
      </c>
      <c r="X18" s="16">
        <v>7.9</v>
      </c>
      <c r="Y18" s="16">
        <v>7.2</v>
      </c>
      <c r="Z18" s="55">
        <v>5.8</v>
      </c>
      <c r="AA18" s="65">
        <v>199.79999999999998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21.45</v>
      </c>
      <c r="D20" s="15">
        <v>22.5</v>
      </c>
      <c r="E20" s="15">
        <v>20.7</v>
      </c>
      <c r="F20" s="15">
        <v>19.95</v>
      </c>
      <c r="G20" s="15">
        <v>21.75</v>
      </c>
      <c r="H20" s="15">
        <v>22.5</v>
      </c>
      <c r="I20" s="15">
        <v>25.650000000000002</v>
      </c>
      <c r="J20" s="15">
        <v>36.75</v>
      </c>
      <c r="K20" s="15">
        <v>42.45</v>
      </c>
      <c r="L20" s="16">
        <v>41.85</v>
      </c>
      <c r="M20" s="16">
        <v>35.4</v>
      </c>
      <c r="N20" s="16">
        <v>33.450000000000003</v>
      </c>
      <c r="O20" s="16">
        <v>35.1</v>
      </c>
      <c r="P20" s="16">
        <v>36</v>
      </c>
      <c r="Q20" s="16">
        <v>27.900000000000002</v>
      </c>
      <c r="R20" s="16">
        <v>26.25</v>
      </c>
      <c r="S20" s="16">
        <v>30.75</v>
      </c>
      <c r="T20" s="16">
        <v>32.4</v>
      </c>
      <c r="U20" s="16">
        <v>32.549999999999997</v>
      </c>
      <c r="V20" s="16">
        <v>35.1</v>
      </c>
      <c r="W20" s="16">
        <v>29.85</v>
      </c>
      <c r="X20" s="16">
        <v>28.05</v>
      </c>
      <c r="Y20" s="16">
        <v>25.2</v>
      </c>
      <c r="Z20" s="55">
        <v>24</v>
      </c>
      <c r="AA20" s="65">
        <v>707.55000000000007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26.7</v>
      </c>
      <c r="D22" s="15">
        <v>26.1</v>
      </c>
      <c r="E22" s="15">
        <v>25.5</v>
      </c>
      <c r="F22" s="15">
        <v>25.2</v>
      </c>
      <c r="G22" s="15">
        <v>25.8</v>
      </c>
      <c r="H22" s="15">
        <v>26.7</v>
      </c>
      <c r="I22" s="15">
        <v>34.950000000000003</v>
      </c>
      <c r="J22" s="15">
        <v>43.800000000000004</v>
      </c>
      <c r="K22" s="15">
        <v>46.65</v>
      </c>
      <c r="L22" s="16">
        <v>48.6</v>
      </c>
      <c r="M22" s="16">
        <v>44.550000000000004</v>
      </c>
      <c r="N22" s="16">
        <v>39.75</v>
      </c>
      <c r="O22" s="16">
        <v>39.300000000000004</v>
      </c>
      <c r="P22" s="16">
        <v>40.800000000000004</v>
      </c>
      <c r="Q22" s="16">
        <v>38.700000000000003</v>
      </c>
      <c r="R22" s="16">
        <v>41.1</v>
      </c>
      <c r="S22" s="16">
        <v>50.85</v>
      </c>
      <c r="T22" s="16">
        <v>47.4</v>
      </c>
      <c r="U22" s="16">
        <v>48.9</v>
      </c>
      <c r="V22" s="16">
        <v>46.5</v>
      </c>
      <c r="W22" s="16">
        <v>41.7</v>
      </c>
      <c r="X22" s="16">
        <v>36.6</v>
      </c>
      <c r="Y22" s="16">
        <v>32.25</v>
      </c>
      <c r="Z22" s="55">
        <v>29.55</v>
      </c>
      <c r="AA22" s="65">
        <v>907.95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177.61599999999999</v>
      </c>
      <c r="D24" s="60">
        <f>SUM(D8:D23)</f>
        <v>179.6</v>
      </c>
      <c r="E24" s="60">
        <f>SUM(E8:E23)</f>
        <v>174.792</v>
      </c>
      <c r="F24" s="60">
        <f>SUM(F8:F23)</f>
        <v>173.19399999999996</v>
      </c>
      <c r="G24" s="60">
        <f>SUM(G8:G23)</f>
        <v>176.91400000000002</v>
      </c>
      <c r="H24" s="60">
        <f>SUM(H8:H23)</f>
        <v>181.80200000000002</v>
      </c>
      <c r="I24" s="60">
        <f>SUM(I8:I23)</f>
        <v>220.04400000000004</v>
      </c>
      <c r="J24" s="60">
        <f>SUM(J8:J23)</f>
        <v>265.58799999999997</v>
      </c>
      <c r="K24" s="60">
        <f>SUM(K8:K23)</f>
        <v>285.26799999999997</v>
      </c>
      <c r="L24" s="60">
        <f>SUM(L8:L23)</f>
        <v>281.56600000000003</v>
      </c>
      <c r="M24" s="60">
        <f>SUM(M8:M23)</f>
        <v>256.072</v>
      </c>
      <c r="N24" s="60">
        <f>SUM(N8:N23)</f>
        <v>240.01000000000005</v>
      </c>
      <c r="O24" s="60">
        <f>SUM(O8:O23)</f>
        <v>245.08200000000002</v>
      </c>
      <c r="P24" s="60">
        <f>SUM(P8:P23)</f>
        <v>254.42400000000004</v>
      </c>
      <c r="Q24" s="60">
        <f>SUM(Q8:Q23)</f>
        <v>230.596</v>
      </c>
      <c r="R24" s="60">
        <f>SUM(R8:R23)</f>
        <v>236.07</v>
      </c>
      <c r="S24" s="60">
        <f>SUM(S8:S23)</f>
        <v>264.96800000000002</v>
      </c>
      <c r="T24" s="60">
        <f>SUM(T8:T23)</f>
        <v>269.12799999999999</v>
      </c>
      <c r="U24" s="60">
        <f>SUM(U8:U23)</f>
        <v>268.80599999999998</v>
      </c>
      <c r="V24" s="60">
        <f>SUM(V8:V23)</f>
        <v>263.55200000000002</v>
      </c>
      <c r="W24" s="60">
        <f>SUM(W8:W23)</f>
        <v>243.39999999999998</v>
      </c>
      <c r="X24" s="60">
        <f>SUM(X8:X23)</f>
        <v>218.12600000000003</v>
      </c>
      <c r="Y24" s="60">
        <f>SUM(Y8:Y23)</f>
        <v>199.38599999999997</v>
      </c>
      <c r="Z24" s="61">
        <f>SUM(Z8:Z23)</f>
        <v>186.8</v>
      </c>
      <c r="AA24" s="62">
        <f>SUM(AA8:AA23)</f>
        <v>5492.8040000000001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Чарозеро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Чарозеро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2018-12-20T10:13:21Z</dcterms:modified>
</cp:coreProperties>
</file>